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timelines/timeline1.xml" ContentType="application/vnd.ms-excel.timelin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https://edienitek-my.sharepoint.com/personal/akessler105_edienitek_onmicrosoft_com/Documents/Bureau/Excel 2022 Tableaux de bord/Fichiers corrigés/"/>
    </mc:Choice>
  </mc:AlternateContent>
  <xr:revisionPtr revIDLastSave="2" documentId="8_{22C4C9CB-455F-44BD-9CA1-D4F8173FC75C}" xr6:coauthVersionLast="47" xr6:coauthVersionMax="47" xr10:uidLastSave="{5C90E0EF-EF08-484C-9754-992DAFEA3B65}"/>
  <bookViews>
    <workbookView xWindow="-120" yWindow="-120" windowWidth="25440" windowHeight="15390" activeTab="1" xr2:uid="{00000000-000D-0000-FFFF-FFFF00000000}"/>
  </bookViews>
  <sheets>
    <sheet name="Sommaire" sheetId="2" r:id="rId1"/>
    <sheet name="données" sheetId="1" r:id="rId2"/>
    <sheet name="RapportFinalProduction" sheetId="4" r:id="rId3"/>
    <sheet name="Params" sheetId="3" r:id="rId4"/>
    <sheet name="étapes" sheetId="5" r:id="rId5"/>
  </sheets>
  <definedNames>
    <definedName name="ChronologieNative_date">#N/A</definedName>
    <definedName name="DonnéesExternes_1" localSheetId="2" hidden="1">'RapportFinalProduction'!$A$1:$H$10</definedName>
    <definedName name="lignes">Params!$B$3:$B$12</definedName>
    <definedName name="liste_produits">Params!$F$3:$F$24</definedName>
    <definedName name="Natures">Params!$D$3:$D$5</definedName>
    <definedName name="Segment_nature_du_produit">#N/A</definedName>
  </definedNames>
  <calcPr calcId="191029"/>
  <pivotCaches>
    <pivotCache cacheId="23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8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327D5B-0BE2-4B9D-BB90-4B617D87C6CE}" keepAlive="1" name="Requête - RapportFinalProduction" description="Connexion à la requête « RapportFinalProduction » dans le classeur." type="5" refreshedVersion="7" background="1" saveData="1">
    <dbPr connection="Provider=Microsoft.Mashup.OleDb.1;Data Source=$Workbook$;Location=RapportFinalProduction;Extended Properties=&quot;&quot;" command="SELECT * FROM [RapportFinalProduction]"/>
  </connection>
</connections>
</file>

<file path=xl/sharedStrings.xml><?xml version="1.0" encoding="utf-8"?>
<sst xmlns="http://schemas.openxmlformats.org/spreadsheetml/2006/main" count="177" uniqueCount="59">
  <si>
    <t>posséde 10 lignes de fabrication, mono produit par jour, relevé sous forme d'étiquettes</t>
  </si>
  <si>
    <t xml:space="preserve">lignes </t>
  </si>
  <si>
    <t>ligne 1</t>
  </si>
  <si>
    <t>ligne 2</t>
  </si>
  <si>
    <t>ligne 3</t>
  </si>
  <si>
    <t>ligne 4</t>
  </si>
  <si>
    <t>ligne 5</t>
  </si>
  <si>
    <t>ligne 6</t>
  </si>
  <si>
    <t>ligne 7</t>
  </si>
  <si>
    <t>ligne 8</t>
  </si>
  <si>
    <t>ligne 9</t>
  </si>
  <si>
    <t>ligne 10</t>
  </si>
  <si>
    <t>Nom ligne</t>
  </si>
  <si>
    <t>date</t>
  </si>
  <si>
    <t>nature du produit</t>
  </si>
  <si>
    <t>Natures</t>
  </si>
  <si>
    <t>barres</t>
  </si>
  <si>
    <t>tubes</t>
  </si>
  <si>
    <t xml:space="preserve">plaques </t>
  </si>
  <si>
    <t>heure début</t>
  </si>
  <si>
    <t>heure fin</t>
  </si>
  <si>
    <t xml:space="preserve">production de </t>
  </si>
  <si>
    <t>liste produits</t>
  </si>
  <si>
    <t>Tub001</t>
  </si>
  <si>
    <t>Tub002</t>
  </si>
  <si>
    <t>Tub003</t>
  </si>
  <si>
    <t>Tub004</t>
  </si>
  <si>
    <t>Tub005</t>
  </si>
  <si>
    <t>Tub006</t>
  </si>
  <si>
    <t>PLA001</t>
  </si>
  <si>
    <t>PLA002</t>
  </si>
  <si>
    <t>PLA003</t>
  </si>
  <si>
    <t>PLA004</t>
  </si>
  <si>
    <t>PLA005</t>
  </si>
  <si>
    <t>BAR002</t>
  </si>
  <si>
    <t>BAR003</t>
  </si>
  <si>
    <t>BAR004</t>
  </si>
  <si>
    <t>BAR005</t>
  </si>
  <si>
    <t>BAR006</t>
  </si>
  <si>
    <t>BAR007</t>
  </si>
  <si>
    <t>BAR008</t>
  </si>
  <si>
    <t>BAR009</t>
  </si>
  <si>
    <t>BAR010</t>
  </si>
  <si>
    <t>BAR011</t>
  </si>
  <si>
    <t>BAR012</t>
  </si>
  <si>
    <t xml:space="preserve">Quantité </t>
  </si>
  <si>
    <t>suppression REQUÊTE 1 puis nommage REQUÊTE</t>
  </si>
  <si>
    <t>ajout d'une colonne index</t>
  </si>
  <si>
    <t>pivoter le tableau (sans agréger)</t>
  </si>
  <si>
    <t>remplir vers le haut</t>
  </si>
  <si>
    <t>suppression index (pour pivot), et choix des formats</t>
  </si>
  <si>
    <t>DuréeProd</t>
  </si>
  <si>
    <t>ajout colonne calculée durée</t>
  </si>
  <si>
    <t>et visu en langage M</t>
  </si>
  <si>
    <t xml:space="preserve">Somme de Quantité </t>
  </si>
  <si>
    <t>Étiquettes de lignes</t>
  </si>
  <si>
    <t>Total général</t>
  </si>
  <si>
    <t>Somme de DuréeProd</t>
  </si>
  <si>
    <t>ENTREPRISE "PRODUTOUT"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</si>
</sst>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d\.hh:mm:ss"/>
    <numFmt numFmtId="166" formatCode="[h]:mm:ss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ont="1" applyFill="1" applyBorder="1"/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20" fontId="0" fillId="2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0" fillId="3" borderId="0" xfId="0" applyFont="1" applyFill="1" applyBorder="1"/>
    <xf numFmtId="14" fontId="0" fillId="3" borderId="0" xfId="0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20" fontId="0" fillId="3" borderId="0" xfId="0" applyNumberFormat="1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</cellXfs>
  <cellStyles count="1">
    <cellStyle name="Normal" xfId="0" builtinId="0"/>
  </cellStyles>
  <dxfs count="4">
    <dxf>
      <numFmt numFmtId="165" formatCode="d\.hh:mm:ss"/>
    </dxf>
    <dxf>
      <numFmt numFmtId="164" formatCode="[$-F400]h:mm:ss\ AM/PM"/>
    </dxf>
    <dxf>
      <numFmt numFmtId="164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1/relationships/timelineCache" Target="timelineCaches/timelineCach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13</xdr:row>
      <xdr:rowOff>142875</xdr:rowOff>
    </xdr:from>
    <xdr:to>
      <xdr:col>6</xdr:col>
      <xdr:colOff>188760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ature du produit">
              <a:extLst>
                <a:ext uri="{FF2B5EF4-FFF2-40B4-BE49-F238E27FC236}">
                  <a16:creationId xmlns:a16="http://schemas.microsoft.com/office/drawing/2014/main" id="{EBA17A45-1923-4B77-AF5E-23F42F5D0F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 du produi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13597" y="20478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409575</xdr:colOff>
      <xdr:row>14</xdr:row>
      <xdr:rowOff>28575</xdr:rowOff>
    </xdr:from>
    <xdr:to>
      <xdr:col>12</xdr:col>
      <xdr:colOff>142875</xdr:colOff>
      <xdr:row>21</xdr:row>
      <xdr:rowOff>66675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date">
              <a:extLst>
                <a:ext uri="{FF2B5EF4-FFF2-40B4-BE49-F238E27FC236}">
                  <a16:creationId xmlns:a16="http://schemas.microsoft.com/office/drawing/2014/main" id="{D5C305E5-716A-4AA2-B353-DCD42585A2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231" y="2124075"/>
              <a:ext cx="3334941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313143</xdr:colOff>
      <xdr:row>32</xdr:row>
      <xdr:rowOff>113595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2E3306-81CC-4D9A-9130-6458A1C90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571500"/>
          <a:ext cx="9457143" cy="56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35</xdr:row>
      <xdr:rowOff>47625</xdr:rowOff>
    </xdr:from>
    <xdr:to>
      <xdr:col>14</xdr:col>
      <xdr:colOff>503621</xdr:colOff>
      <xdr:row>65</xdr:row>
      <xdr:rowOff>56434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6D1F2AD-B422-4938-B63F-BCE382F76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6715125"/>
          <a:ext cx="9628571" cy="57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66</xdr:row>
      <xdr:rowOff>180369</xdr:rowOff>
    </xdr:from>
    <xdr:to>
      <xdr:col>14</xdr:col>
      <xdr:colOff>495300</xdr:colOff>
      <xdr:row>87</xdr:row>
      <xdr:rowOff>159887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6B48988-3762-4391-84AE-F22348BCC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2753369"/>
          <a:ext cx="9563100" cy="3980018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90</xdr:row>
      <xdr:rowOff>56669</xdr:rowOff>
    </xdr:from>
    <xdr:to>
      <xdr:col>14</xdr:col>
      <xdr:colOff>419100</xdr:colOff>
      <xdr:row>115</xdr:row>
      <xdr:rowOff>132714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4DC6DC1-696D-46EB-9D77-344E163D9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" y="17201669"/>
          <a:ext cx="9477375" cy="4838545"/>
        </a:xfrm>
        <a:prstGeom prst="rect">
          <a:avLst/>
        </a:prstGeom>
      </xdr:spPr>
    </xdr:pic>
    <xdr:clientData/>
  </xdr:twoCellAnchor>
  <xdr:twoCellAnchor editAs="oneCell">
    <xdr:from>
      <xdr:col>2</xdr:col>
      <xdr:colOff>81117</xdr:colOff>
      <xdr:row>117</xdr:row>
      <xdr:rowOff>38099</xdr:rowOff>
    </xdr:from>
    <xdr:to>
      <xdr:col>14</xdr:col>
      <xdr:colOff>506937</xdr:colOff>
      <xdr:row>137</xdr:row>
      <xdr:rowOff>124684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FCB2742-09BD-4E99-AD70-CADA74A14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6467" y="22326599"/>
          <a:ext cx="9569820" cy="3896585"/>
        </a:xfrm>
        <a:prstGeom prst="rect">
          <a:avLst/>
        </a:prstGeom>
      </xdr:spPr>
    </xdr:pic>
    <xdr:clientData/>
  </xdr:twoCellAnchor>
  <xdr:twoCellAnchor editAs="oneCell">
    <xdr:from>
      <xdr:col>2</xdr:col>
      <xdr:colOff>14826</xdr:colOff>
      <xdr:row>140</xdr:row>
      <xdr:rowOff>161925</xdr:rowOff>
    </xdr:from>
    <xdr:to>
      <xdr:col>14</xdr:col>
      <xdr:colOff>508289</xdr:colOff>
      <xdr:row>167</xdr:row>
      <xdr:rowOff>58255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CABC60B-0F15-44FA-8BF8-FBDD3ACD3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0176" y="26831925"/>
          <a:ext cx="9637463" cy="50398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18</xdr:col>
      <xdr:colOff>135070</xdr:colOff>
      <xdr:row>186</xdr:row>
      <xdr:rowOff>86162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B280F0F-9075-43FA-8CAA-580A2892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5350" y="32385000"/>
          <a:ext cx="12327070" cy="313416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 François Rieu" refreshedDate="44390.578706944441" createdVersion="7" refreshedVersion="7" minRefreshableVersion="3" recordCount="7" xr:uid="{36328C1C-31A3-429B-9808-3CC2349EECD6}">
  <cacheSource type="worksheet">
    <worksheetSource name="RapportFinalProduction"/>
  </cacheSource>
  <cacheFields count="8">
    <cacheField name="Nom ligne" numFmtId="0">
      <sharedItems count="5">
        <s v="ligne 1"/>
        <s v="ligne 3"/>
        <s v="ligne 5"/>
        <s v="ligne 6"/>
        <s v="ligne 2"/>
      </sharedItems>
    </cacheField>
    <cacheField name="nature du produit" numFmtId="0">
      <sharedItems count="3">
        <s v="tubes"/>
        <s v="plaques "/>
        <s v="barres"/>
      </sharedItems>
    </cacheField>
    <cacheField name="production de " numFmtId="0">
      <sharedItems/>
    </cacheField>
    <cacheField name="Quantité " numFmtId="0">
      <sharedItems containsSemiMixedTypes="0" containsString="0" containsNumber="1" containsInteger="1" minValue="200" maxValue="2000"/>
    </cacheField>
    <cacheField name="date" numFmtId="14">
      <sharedItems containsSemiMixedTypes="0" containsNonDate="0" containsDate="1" containsString="0" minDate="2021-06-07T00:00:00" maxDate="2021-07-10T00:00:00" count="4">
        <d v="2021-06-07T00:00:00"/>
        <d v="2021-06-08T00:00:00"/>
        <d v="2021-06-09T00:00:00"/>
        <d v="2021-07-09T00:00:00"/>
      </sharedItems>
    </cacheField>
    <cacheField name="heure début" numFmtId="164">
      <sharedItems containsSemiMixedTypes="0" containsNonDate="0" containsDate="1" containsString="0" minDate="1899-12-30T07:32:00" maxDate="1899-12-30T09:00:00"/>
    </cacheField>
    <cacheField name="heure fin" numFmtId="164">
      <sharedItems containsSemiMixedTypes="0" containsNonDate="0" containsDate="1" containsString="0" minDate="1899-12-30T11:32:00" maxDate="1899-12-30T18:00:00"/>
    </cacheField>
    <cacheField name="DuréeProd" numFmtId="165">
      <sharedItems containsSemiMixedTypes="0" containsNonDate="0" containsDate="1" containsString="0" minDate="1899-12-30T04:00:00" maxDate="1899-12-30T10:00:00"/>
    </cacheField>
  </cacheFields>
  <extLst>
    <ext xmlns:x14="http://schemas.microsoft.com/office/spreadsheetml/2009/9/main" uri="{725AE2AE-9491-48be-B2B4-4EB974FC3084}">
      <x14:pivotCacheDefinition pivotCacheId="24213219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x v="0"/>
    <s v="Tub002"/>
    <n v="500"/>
    <x v="0"/>
    <d v="1899-12-30T08:00:00"/>
    <d v="1899-12-30T18:00:00"/>
    <d v="1899-12-30T10:00:00"/>
  </r>
  <r>
    <x v="1"/>
    <x v="1"/>
    <s v="PLA002"/>
    <n v="800"/>
    <x v="0"/>
    <d v="1899-12-30T07:52:00"/>
    <d v="1899-12-30T16:30:00"/>
    <d v="1899-12-30T08:38:00"/>
  </r>
  <r>
    <x v="2"/>
    <x v="0"/>
    <s v="Tub004"/>
    <n v="200"/>
    <x v="0"/>
    <d v="1899-12-30T07:32:00"/>
    <d v="1899-12-30T11:32:00"/>
    <d v="1899-12-30T04:00:00"/>
  </r>
  <r>
    <x v="3"/>
    <x v="2"/>
    <s v="BAR005"/>
    <n v="500"/>
    <x v="0"/>
    <d v="1899-12-30T09:00:00"/>
    <d v="1899-12-30T17:00:00"/>
    <d v="1899-12-30T08:00:00"/>
  </r>
  <r>
    <x v="0"/>
    <x v="0"/>
    <s v="Tub002"/>
    <n v="700"/>
    <x v="1"/>
    <d v="1899-12-30T08:00:00"/>
    <d v="1899-12-30T18:00:00"/>
    <d v="1899-12-30T10:00:00"/>
  </r>
  <r>
    <x v="4"/>
    <x v="0"/>
    <s v="Tub002"/>
    <n v="1500"/>
    <x v="2"/>
    <d v="1899-12-30T08:00:00"/>
    <d v="1899-12-30T18:00:00"/>
    <d v="1899-12-30T10:00:00"/>
  </r>
  <r>
    <x v="1"/>
    <x v="0"/>
    <s v="Tub002"/>
    <n v="2000"/>
    <x v="3"/>
    <d v="1899-12-30T08:00:00"/>
    <d v="1899-12-30T16:00:00"/>
    <d v="1899-12-30T08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F1706C-339E-4EF1-AC5D-ED668D940F46}" name="Tableau croisé dynamique1" cacheId="23" applyNumberFormats="0" applyBorderFormats="0" applyFontFormats="0" applyPatternFormats="0" applyAlignmentFormats="0" applyWidthHeightFormats="1" dataCaption="Valeurs" updatedVersion="7" minRefreshableVersion="5" itemPrintTitles="1" createdVersion="7" indent="0" outline="1" outlineData="1" multipleFieldFilters="0">
  <location ref="A15:C17" firstHeaderRow="0" firstDataRow="1" firstDataCol="1"/>
  <pivotFields count="8">
    <pivotField axis="axisRow" showAll="0">
      <items count="6">
        <item x="0"/>
        <item x="1"/>
        <item x="2"/>
        <item x="3"/>
        <item x="4"/>
        <item t="default"/>
      </items>
    </pivotField>
    <pivotField showAll="0">
      <items count="4">
        <item x="2"/>
        <item x="1"/>
        <item x="0"/>
        <item t="default"/>
      </items>
    </pivotField>
    <pivotField showAll="0"/>
    <pivotField dataField="1" showAll="0"/>
    <pivotField numFmtId="14" showAll="0">
      <items count="5">
        <item x="0"/>
        <item x="1"/>
        <item x="2"/>
        <item x="3"/>
        <item t="default"/>
      </items>
    </pivotField>
    <pivotField numFmtId="164" showAll="0"/>
    <pivotField numFmtId="164" showAll="0"/>
    <pivotField dataField="1" numFmtId="165" showAll="0"/>
  </pivotFields>
  <rowFields count="1">
    <field x="0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Quantité " fld="3" baseField="0" baseItem="0"/>
    <dataField name="Somme de DuréeProd" fld="7" baseField="0" baseItem="0" numFmtId="166"/>
  </dataFields>
  <pivotTableStyleInfo name="PivotStyleLight16" showRowHeaders="1" showColHeaders="1" showRowStripes="0" showColStripes="0" showLastColumn="1"/>
  <filters count="1">
    <filter fld="4" type="dateBetween" evalOrder="-1" id="22" name="date">
      <autoFilter ref="A1">
        <filterColumn colId="0">
          <customFilters and="1">
            <customFilter operator="greaterThanOrEqual" val="44378"/>
            <customFilter operator="lessThanOrEqual" val="44408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022E9E0-F8BD-476A-8A56-0D1304021558}" autoFormatId="16" applyNumberFormats="0" applyBorderFormats="0" applyFontFormats="0" applyPatternFormats="0" applyAlignmentFormats="0" applyWidthHeightFormats="0">
  <queryTableRefresh nextId="51">
    <queryTableFields count="8">
      <queryTableField id="40" name="Nom ligne" tableColumnId="40"/>
      <queryTableField id="42" name="nature du produit" tableColumnId="42"/>
      <queryTableField id="45" name="production de " tableColumnId="45"/>
      <queryTableField id="46" name="Quantité " tableColumnId="46"/>
      <queryTableField id="41" name="date" tableColumnId="41"/>
      <queryTableField id="43" name="heure début" tableColumnId="43"/>
      <queryTableField id="44" name="heure fin" tableColumnId="44"/>
      <queryTableField id="47" name="DuréeProd" tableColumnId="47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ature_du_produit" xr10:uid="{D746BA82-8A96-48B5-A503-73990579B0B8}" sourceName="nature du produit">
  <pivotTables>
    <pivotTable tabId="4" name="Tableau croisé dynamique1"/>
  </pivotTables>
  <data>
    <tabular pivotCacheId="242132195">
      <items count="3">
        <i x="2" s="1"/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 du produit" xr10:uid="{FF42C2D4-D6B8-4329-B787-CBB9603290AB}" cache="Segment_nature_du_produit" caption="nature du produit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65D9C6-826C-4799-9E79-4F5EC7E1877D}" name="RapportFinalProduction" displayName="RapportFinalProduction" ref="A1:H10" tableType="queryTable" totalsRowShown="0">
  <autoFilter ref="A1:H10" xr:uid="{F865D9C6-826C-4799-9E79-4F5EC7E1877D}"/>
  <tableColumns count="8">
    <tableColumn id="40" xr3:uid="{83E65C4B-AD64-4A19-996E-4C7731B090F8}" uniqueName="40" name="Nom ligne" queryTableFieldId="40"/>
    <tableColumn id="42" xr3:uid="{4805F409-7162-4B66-8D6F-2EBFFA0CB074}" uniqueName="42" name="nature du produit" queryTableFieldId="42"/>
    <tableColumn id="45" xr3:uid="{ECAF66CE-A85D-4370-8AF0-88885509ABF7}" uniqueName="45" name="production de " queryTableFieldId="45"/>
    <tableColumn id="46" xr3:uid="{43A4ABCB-8DD3-4D79-A03C-B2EA964F3DA9}" uniqueName="46" name="Quantité " queryTableFieldId="46"/>
    <tableColumn id="41" xr3:uid="{9DC1C393-C2F5-4EE6-AC21-EFDCB18D9107}" uniqueName="41" name="date" queryTableFieldId="41" dataDxfId="3"/>
    <tableColumn id="43" xr3:uid="{DED4D690-FAF9-498F-802F-DFB12E3B9CA1}" uniqueName="43" name="heure début" queryTableFieldId="43" dataDxfId="2"/>
    <tableColumn id="44" xr3:uid="{BDB6BF36-5BBA-480C-8EAC-C5064032E9F6}" uniqueName="44" name="heure fin" queryTableFieldId="44" dataDxfId="1"/>
    <tableColumn id="47" xr3:uid="{2467E679-A667-455C-84CC-8D917C966701}" uniqueName="47" name="DuréeProd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" xr10:uid="{D77546F0-AC44-49D3-B63E-7795FD232554}" sourceName="date">
  <pivotTables>
    <pivotTable tabId="4" name="Tableau croisé dynamique1"/>
  </pivotTables>
  <state minimalRefreshVersion="6" lastRefreshVersion="6" pivotCacheId="242132195" filterType="dateBetween">
    <selection startDate="2021-07-01T00:00:00" endDate="2021-07-31T00:00:00"/>
    <bounds startDate="2021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848F4D91-7529-4A30-B380-BBAB2F7B39EA}" cache="ChronologieNative_date" caption="date" level="2" selectionLevel="2" scrollPosition="2021-03-31T00:00:00"/>
</timeline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1328-8802-41BF-A501-D6DDCFF55814}">
  <dimension ref="B2:B3"/>
  <sheetViews>
    <sheetView showGridLines="0" zoomScale="160" zoomScaleNormal="160" workbookViewId="0">
      <selection activeCell="B15" sqref="B15"/>
    </sheetView>
  </sheetViews>
  <sheetFormatPr baseColWidth="10" defaultRowHeight="15" x14ac:dyDescent="0.25"/>
  <cols>
    <col min="2" max="2" width="83.7109375" bestFit="1" customWidth="1"/>
  </cols>
  <sheetData>
    <row r="2" spans="2:2" x14ac:dyDescent="0.25">
      <c r="B2" t="s">
        <v>58</v>
      </c>
    </row>
    <row r="3" spans="2:2" x14ac:dyDescent="0.25"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2"/>
  <sheetViews>
    <sheetView tabSelected="1" workbookViewId="0">
      <selection activeCell="G9" sqref="G9"/>
    </sheetView>
  </sheetViews>
  <sheetFormatPr baseColWidth="10" defaultColWidth="9.140625" defaultRowHeight="15" x14ac:dyDescent="0.25"/>
  <cols>
    <col min="2" max="2" width="22" customWidth="1"/>
    <col min="3" max="3" width="11.5703125" style="8" customWidth="1"/>
  </cols>
  <sheetData>
    <row r="2" spans="2:3" x14ac:dyDescent="0.25">
      <c r="B2" s="10" t="s">
        <v>12</v>
      </c>
      <c r="C2" s="11" t="s">
        <v>2</v>
      </c>
    </row>
    <row r="3" spans="2:3" x14ac:dyDescent="0.25">
      <c r="B3" s="12" t="s">
        <v>13</v>
      </c>
      <c r="C3" s="13">
        <v>44354</v>
      </c>
    </row>
    <row r="4" spans="2:3" x14ac:dyDescent="0.25">
      <c r="B4" s="12" t="s">
        <v>14</v>
      </c>
      <c r="C4" s="14" t="s">
        <v>17</v>
      </c>
    </row>
    <row r="5" spans="2:3" x14ac:dyDescent="0.25">
      <c r="B5" s="12" t="s">
        <v>19</v>
      </c>
      <c r="C5" s="15">
        <v>0.33333333333333331</v>
      </c>
    </row>
    <row r="6" spans="2:3" x14ac:dyDescent="0.25">
      <c r="B6" s="12" t="s">
        <v>20</v>
      </c>
      <c r="C6" s="15">
        <v>0.75</v>
      </c>
    </row>
    <row r="7" spans="2:3" x14ac:dyDescent="0.25">
      <c r="B7" s="12" t="s">
        <v>21</v>
      </c>
      <c r="C7" s="14" t="s">
        <v>24</v>
      </c>
    </row>
    <row r="8" spans="2:3" x14ac:dyDescent="0.25">
      <c r="B8" s="12" t="s">
        <v>45</v>
      </c>
      <c r="C8" s="14">
        <v>500</v>
      </c>
    </row>
    <row r="9" spans="2:3" x14ac:dyDescent="0.25">
      <c r="B9" s="9"/>
      <c r="C9" s="16"/>
    </row>
    <row r="10" spans="2:3" x14ac:dyDescent="0.25">
      <c r="B10" s="17" t="s">
        <v>12</v>
      </c>
      <c r="C10" s="18" t="s">
        <v>4</v>
      </c>
    </row>
    <row r="11" spans="2:3" x14ac:dyDescent="0.25">
      <c r="B11" s="19" t="s">
        <v>13</v>
      </c>
      <c r="C11" s="20">
        <v>44354</v>
      </c>
    </row>
    <row r="12" spans="2:3" x14ac:dyDescent="0.25">
      <c r="B12" s="19" t="s">
        <v>14</v>
      </c>
      <c r="C12" s="21" t="s">
        <v>18</v>
      </c>
    </row>
    <row r="13" spans="2:3" x14ac:dyDescent="0.25">
      <c r="B13" s="19" t="s">
        <v>19</v>
      </c>
      <c r="C13" s="22">
        <v>0.32777777777777778</v>
      </c>
    </row>
    <row r="14" spans="2:3" x14ac:dyDescent="0.25">
      <c r="B14" s="19" t="s">
        <v>20</v>
      </c>
      <c r="C14" s="22">
        <v>0.6875</v>
      </c>
    </row>
    <row r="15" spans="2:3" x14ac:dyDescent="0.25">
      <c r="B15" s="19" t="s">
        <v>21</v>
      </c>
      <c r="C15" s="21" t="s">
        <v>30</v>
      </c>
    </row>
    <row r="16" spans="2:3" x14ac:dyDescent="0.25">
      <c r="B16" s="19" t="s">
        <v>45</v>
      </c>
      <c r="C16" s="21">
        <v>800</v>
      </c>
    </row>
    <row r="17" spans="2:3" x14ac:dyDescent="0.25">
      <c r="B17" s="9"/>
      <c r="C17" s="16"/>
    </row>
    <row r="18" spans="2:3" x14ac:dyDescent="0.25">
      <c r="B18" s="10" t="s">
        <v>12</v>
      </c>
      <c r="C18" s="11" t="s">
        <v>6</v>
      </c>
    </row>
    <row r="19" spans="2:3" x14ac:dyDescent="0.25">
      <c r="B19" s="12" t="s">
        <v>13</v>
      </c>
      <c r="C19" s="13">
        <v>44354</v>
      </c>
    </row>
    <row r="20" spans="2:3" x14ac:dyDescent="0.25">
      <c r="B20" s="12" t="s">
        <v>14</v>
      </c>
      <c r="C20" s="14" t="s">
        <v>17</v>
      </c>
    </row>
    <row r="21" spans="2:3" x14ac:dyDescent="0.25">
      <c r="B21" s="12" t="s">
        <v>19</v>
      </c>
      <c r="C21" s="15">
        <v>0.31388888888888888</v>
      </c>
    </row>
    <row r="22" spans="2:3" x14ac:dyDescent="0.25">
      <c r="B22" s="12" t="s">
        <v>20</v>
      </c>
      <c r="C22" s="15">
        <v>0.48055555555555557</v>
      </c>
    </row>
    <row r="23" spans="2:3" x14ac:dyDescent="0.25">
      <c r="B23" s="12" t="s">
        <v>21</v>
      </c>
      <c r="C23" s="14" t="s">
        <v>26</v>
      </c>
    </row>
    <row r="24" spans="2:3" x14ac:dyDescent="0.25">
      <c r="B24" s="12" t="s">
        <v>45</v>
      </c>
      <c r="C24" s="14">
        <v>200</v>
      </c>
    </row>
    <row r="25" spans="2:3" x14ac:dyDescent="0.25">
      <c r="B25" s="9"/>
      <c r="C25" s="16"/>
    </row>
    <row r="26" spans="2:3" x14ac:dyDescent="0.25">
      <c r="B26" s="17" t="s">
        <v>12</v>
      </c>
      <c r="C26" s="18" t="s">
        <v>7</v>
      </c>
    </row>
    <row r="27" spans="2:3" x14ac:dyDescent="0.25">
      <c r="B27" s="19" t="s">
        <v>13</v>
      </c>
      <c r="C27" s="20">
        <v>44354</v>
      </c>
    </row>
    <row r="28" spans="2:3" x14ac:dyDescent="0.25">
      <c r="B28" s="19" t="s">
        <v>14</v>
      </c>
      <c r="C28" s="21" t="s">
        <v>16</v>
      </c>
    </row>
    <row r="29" spans="2:3" x14ac:dyDescent="0.25">
      <c r="B29" s="19" t="s">
        <v>19</v>
      </c>
      <c r="C29" s="22">
        <v>0.375</v>
      </c>
    </row>
    <row r="30" spans="2:3" x14ac:dyDescent="0.25">
      <c r="B30" s="19" t="s">
        <v>20</v>
      </c>
      <c r="C30" s="22">
        <v>0.70833333333333337</v>
      </c>
    </row>
    <row r="31" spans="2:3" x14ac:dyDescent="0.25">
      <c r="B31" s="19" t="s">
        <v>21</v>
      </c>
      <c r="C31" s="21" t="s">
        <v>37</v>
      </c>
    </row>
    <row r="32" spans="2:3" x14ac:dyDescent="0.25">
      <c r="B32" s="19" t="s">
        <v>45</v>
      </c>
      <c r="C32" s="21">
        <v>500</v>
      </c>
    </row>
    <row r="33" spans="2:3" x14ac:dyDescent="0.25">
      <c r="B33" s="9"/>
      <c r="C33" s="16"/>
    </row>
    <row r="34" spans="2:3" x14ac:dyDescent="0.25">
      <c r="B34" s="10" t="s">
        <v>12</v>
      </c>
      <c r="C34" s="11" t="s">
        <v>2</v>
      </c>
    </row>
    <row r="35" spans="2:3" x14ac:dyDescent="0.25">
      <c r="B35" s="12" t="s">
        <v>13</v>
      </c>
      <c r="C35" s="13">
        <v>44355</v>
      </c>
    </row>
    <row r="36" spans="2:3" x14ac:dyDescent="0.25">
      <c r="B36" s="12" t="s">
        <v>14</v>
      </c>
      <c r="C36" s="14" t="s">
        <v>17</v>
      </c>
    </row>
    <row r="37" spans="2:3" x14ac:dyDescent="0.25">
      <c r="B37" s="12" t="s">
        <v>19</v>
      </c>
      <c r="C37" s="15">
        <v>0.33333333333333331</v>
      </c>
    </row>
    <row r="38" spans="2:3" x14ac:dyDescent="0.25">
      <c r="B38" s="12" t="s">
        <v>20</v>
      </c>
      <c r="C38" s="15">
        <v>0.75</v>
      </c>
    </row>
    <row r="39" spans="2:3" x14ac:dyDescent="0.25">
      <c r="B39" s="12" t="s">
        <v>21</v>
      </c>
      <c r="C39" s="14" t="s">
        <v>24</v>
      </c>
    </row>
    <row r="40" spans="2:3" x14ac:dyDescent="0.25">
      <c r="B40" s="12" t="s">
        <v>45</v>
      </c>
      <c r="C40" s="14">
        <v>700</v>
      </c>
    </row>
    <row r="41" spans="2:3" x14ac:dyDescent="0.25">
      <c r="B41" s="9"/>
      <c r="C41" s="16"/>
    </row>
    <row r="42" spans="2:3" x14ac:dyDescent="0.25">
      <c r="B42" s="17" t="s">
        <v>12</v>
      </c>
      <c r="C42" s="18" t="s">
        <v>3</v>
      </c>
    </row>
    <row r="43" spans="2:3" x14ac:dyDescent="0.25">
      <c r="B43" s="19" t="s">
        <v>13</v>
      </c>
      <c r="C43" s="20">
        <v>44356</v>
      </c>
    </row>
    <row r="44" spans="2:3" x14ac:dyDescent="0.25">
      <c r="B44" s="19" t="s">
        <v>14</v>
      </c>
      <c r="C44" s="21" t="s">
        <v>17</v>
      </c>
    </row>
    <row r="45" spans="2:3" x14ac:dyDescent="0.25">
      <c r="B45" s="19" t="s">
        <v>19</v>
      </c>
      <c r="C45" s="22">
        <v>0.33333333333333331</v>
      </c>
    </row>
    <row r="46" spans="2:3" x14ac:dyDescent="0.25">
      <c r="B46" s="19" t="s">
        <v>20</v>
      </c>
      <c r="C46" s="22">
        <v>0.75</v>
      </c>
    </row>
    <row r="47" spans="2:3" x14ac:dyDescent="0.25">
      <c r="B47" s="19" t="s">
        <v>21</v>
      </c>
      <c r="C47" s="21" t="s">
        <v>24</v>
      </c>
    </row>
    <row r="48" spans="2:3" x14ac:dyDescent="0.25">
      <c r="B48" s="19" t="s">
        <v>45</v>
      </c>
      <c r="C48" s="21">
        <v>1500</v>
      </c>
    </row>
    <row r="49" spans="2:3" x14ac:dyDescent="0.25">
      <c r="B49" s="9"/>
      <c r="C49" s="16"/>
    </row>
    <row r="50" spans="2:3" x14ac:dyDescent="0.25">
      <c r="B50" s="17" t="s">
        <v>12</v>
      </c>
      <c r="C50" s="18" t="s">
        <v>4</v>
      </c>
    </row>
    <row r="51" spans="2:3" x14ac:dyDescent="0.25">
      <c r="B51" s="19" t="s">
        <v>13</v>
      </c>
      <c r="C51" s="20">
        <v>44386</v>
      </c>
    </row>
    <row r="52" spans="2:3" x14ac:dyDescent="0.25">
      <c r="B52" s="19" t="s">
        <v>14</v>
      </c>
      <c r="C52" s="21" t="s">
        <v>17</v>
      </c>
    </row>
    <row r="53" spans="2:3" x14ac:dyDescent="0.25">
      <c r="B53" s="19" t="s">
        <v>19</v>
      </c>
      <c r="C53" s="22">
        <v>0.33333333333333331</v>
      </c>
    </row>
    <row r="54" spans="2:3" x14ac:dyDescent="0.25">
      <c r="B54" s="19" t="s">
        <v>20</v>
      </c>
      <c r="C54" s="22">
        <v>0.66666666666666663</v>
      </c>
    </row>
    <row r="55" spans="2:3" x14ac:dyDescent="0.25">
      <c r="B55" s="19" t="s">
        <v>21</v>
      </c>
      <c r="C55" s="21" t="s">
        <v>24</v>
      </c>
    </row>
    <row r="56" spans="2:3" x14ac:dyDescent="0.25">
      <c r="B56" s="19" t="s">
        <v>45</v>
      </c>
      <c r="C56" s="21">
        <v>2000</v>
      </c>
    </row>
    <row r="57" spans="2:3" x14ac:dyDescent="0.25">
      <c r="B57" s="9"/>
      <c r="C57" s="9"/>
    </row>
    <row r="58" spans="2:3" x14ac:dyDescent="0.25">
      <c r="B58" s="10" t="s">
        <v>12</v>
      </c>
      <c r="C58" s="11" t="s">
        <v>7</v>
      </c>
    </row>
    <row r="59" spans="2:3" x14ac:dyDescent="0.25">
      <c r="B59" s="12" t="s">
        <v>13</v>
      </c>
      <c r="C59" s="13">
        <v>44397</v>
      </c>
    </row>
    <row r="60" spans="2:3" x14ac:dyDescent="0.25">
      <c r="B60" s="12" t="s">
        <v>14</v>
      </c>
      <c r="C60" s="14" t="s">
        <v>18</v>
      </c>
    </row>
    <row r="61" spans="2:3" x14ac:dyDescent="0.25">
      <c r="B61" s="12" t="s">
        <v>19</v>
      </c>
      <c r="C61" s="15">
        <v>0.33333333333333331</v>
      </c>
    </row>
    <row r="62" spans="2:3" x14ac:dyDescent="0.25">
      <c r="B62" s="12" t="s">
        <v>20</v>
      </c>
      <c r="C62" s="15">
        <v>0.75</v>
      </c>
    </row>
    <row r="63" spans="2:3" x14ac:dyDescent="0.25">
      <c r="B63" s="12" t="s">
        <v>21</v>
      </c>
      <c r="C63" s="14" t="s">
        <v>24</v>
      </c>
    </row>
    <row r="64" spans="2:3" x14ac:dyDescent="0.25">
      <c r="B64" s="12" t="s">
        <v>45</v>
      </c>
      <c r="C64" s="14">
        <v>2372</v>
      </c>
    </row>
    <row r="65" spans="2:3" x14ac:dyDescent="0.25">
      <c r="B65" s="9"/>
      <c r="C65" s="16"/>
    </row>
    <row r="66" spans="2:3" x14ac:dyDescent="0.25">
      <c r="B66" s="17" t="s">
        <v>12</v>
      </c>
      <c r="C66" s="18" t="s">
        <v>4</v>
      </c>
    </row>
    <row r="67" spans="2:3" x14ac:dyDescent="0.25">
      <c r="B67" s="19" t="s">
        <v>13</v>
      </c>
      <c r="C67" s="20">
        <v>44452</v>
      </c>
    </row>
    <row r="68" spans="2:3" x14ac:dyDescent="0.25">
      <c r="B68" s="19" t="s">
        <v>14</v>
      </c>
      <c r="C68" s="21" t="s">
        <v>16</v>
      </c>
    </row>
    <row r="69" spans="2:3" x14ac:dyDescent="0.25">
      <c r="B69" s="19" t="s">
        <v>19</v>
      </c>
      <c r="C69" s="22">
        <v>0.5</v>
      </c>
    </row>
    <row r="70" spans="2:3" x14ac:dyDescent="0.25">
      <c r="B70" s="19" t="s">
        <v>20</v>
      </c>
      <c r="C70" s="22">
        <v>0.58333333333333337</v>
      </c>
    </row>
    <row r="71" spans="2:3" x14ac:dyDescent="0.25">
      <c r="B71" s="19" t="s">
        <v>21</v>
      </c>
      <c r="C71" s="21" t="s">
        <v>24</v>
      </c>
    </row>
    <row r="72" spans="2:3" x14ac:dyDescent="0.25">
      <c r="B72" s="23" t="s">
        <v>45</v>
      </c>
      <c r="C72" s="24">
        <v>2000</v>
      </c>
    </row>
  </sheetData>
  <phoneticPr fontId="2" type="noConversion"/>
  <dataValidations count="3">
    <dataValidation type="list" allowBlank="1" showInputMessage="1" showErrorMessage="1" sqref="C2 C10 C18 C26 C34 C42 C50 C58 C66" xr:uid="{E9BCD115-408D-4F32-A33C-3F32FD84CA71}">
      <formula1>lignes</formula1>
    </dataValidation>
    <dataValidation type="list" allowBlank="1" showInputMessage="1" showErrorMessage="1" sqref="C4 C12 C20 C28 C36 C44 C52 C60 C68" xr:uid="{67F3365D-BCB3-48D6-BA50-BDB0C2F05F77}">
      <formula1>Natures</formula1>
    </dataValidation>
    <dataValidation type="list" allowBlank="1" showInputMessage="1" showErrorMessage="1" sqref="C7 C15 C23 C31 C39 C47 C55 C63 C71" xr:uid="{1A6CA720-C1C5-4903-BA3C-4923E56CFA94}">
      <formula1>liste_produits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60B6-26B5-4EE8-8A73-0F48500E39E2}">
  <dimension ref="A1:H17"/>
  <sheetViews>
    <sheetView zoomScale="130" zoomScaleNormal="130" workbookViewId="0">
      <selection activeCell="H2" sqref="H2"/>
    </sheetView>
  </sheetViews>
  <sheetFormatPr baseColWidth="10" defaultRowHeight="15" x14ac:dyDescent="0.25"/>
  <cols>
    <col min="1" max="1" width="12.42578125" bestFit="1" customWidth="1"/>
    <col min="2" max="2" width="19" bestFit="1" customWidth="1"/>
    <col min="3" max="3" width="16.140625" bestFit="1" customWidth="1"/>
    <col min="4" max="4" width="11.5703125" bestFit="1" customWidth="1"/>
    <col min="5" max="5" width="11.28515625" bestFit="1" customWidth="1"/>
    <col min="6" max="6" width="14.28515625" bestFit="1" customWidth="1"/>
    <col min="7" max="7" width="11.42578125" bestFit="1" customWidth="1"/>
    <col min="8" max="8" width="12.85546875" bestFit="1" customWidth="1"/>
    <col min="9" max="9" width="11.5703125" bestFit="1" customWidth="1"/>
    <col min="10" max="10" width="16.7109375" bestFit="1" customWidth="1"/>
    <col min="11" max="11" width="6.85546875" bestFit="1" customWidth="1"/>
    <col min="12" max="13" width="6" bestFit="1" customWidth="1"/>
    <col min="14" max="14" width="12" bestFit="1" customWidth="1"/>
    <col min="15" max="15" width="5" bestFit="1" customWidth="1"/>
    <col min="16" max="16" width="7.28515625" bestFit="1" customWidth="1"/>
    <col min="17" max="17" width="4.28515625" bestFit="1" customWidth="1"/>
    <col min="18" max="18" width="6.85546875" bestFit="1" customWidth="1"/>
    <col min="19" max="19" width="6" bestFit="1" customWidth="1"/>
    <col min="20" max="20" width="8.42578125" bestFit="1" customWidth="1"/>
    <col min="21" max="21" width="12" bestFit="1" customWidth="1"/>
    <col min="22" max="22" width="7" bestFit="1" customWidth="1"/>
    <col min="23" max="23" width="7.28515625" bestFit="1" customWidth="1"/>
    <col min="24" max="24" width="5.28515625" bestFit="1" customWidth="1"/>
    <col min="25" max="25" width="6.85546875" bestFit="1" customWidth="1"/>
    <col min="26" max="27" width="6" bestFit="1" customWidth="1"/>
    <col min="28" max="29" width="12" bestFit="1" customWidth="1"/>
    <col min="30" max="30" width="7.28515625" bestFit="1" customWidth="1"/>
    <col min="31" max="31" width="5.28515625" bestFit="1" customWidth="1"/>
    <col min="32" max="32" width="6.85546875" bestFit="1" customWidth="1"/>
    <col min="33" max="33" width="6" bestFit="1" customWidth="1"/>
    <col min="34" max="34" width="6.5703125" bestFit="1" customWidth="1"/>
    <col min="35" max="35" width="6" bestFit="1" customWidth="1"/>
    <col min="36" max="36" width="12" bestFit="1" customWidth="1"/>
    <col min="37" max="37" width="7.5703125" bestFit="1" customWidth="1"/>
    <col min="38" max="38" width="5.28515625" bestFit="1" customWidth="1"/>
    <col min="39" max="39" width="6.85546875" bestFit="1" customWidth="1"/>
    <col min="40" max="41" width="6" bestFit="1" customWidth="1"/>
    <col min="42" max="42" width="12" bestFit="1" customWidth="1"/>
    <col min="43" max="43" width="5.28515625" bestFit="1" customWidth="1"/>
    <col min="44" max="44" width="7.28515625" bestFit="1" customWidth="1"/>
    <col min="45" max="45" width="5.28515625" bestFit="1" customWidth="1"/>
    <col min="46" max="46" width="12" bestFit="1" customWidth="1"/>
    <col min="47" max="47" width="8.28515625" bestFit="1" customWidth="1"/>
  </cols>
  <sheetData>
    <row r="1" spans="1:8" x14ac:dyDescent="0.25">
      <c r="A1" t="s">
        <v>12</v>
      </c>
      <c r="B1" t="s">
        <v>14</v>
      </c>
      <c r="C1" t="s">
        <v>21</v>
      </c>
      <c r="D1" t="s">
        <v>45</v>
      </c>
      <c r="E1" t="s">
        <v>13</v>
      </c>
      <c r="F1" t="s">
        <v>19</v>
      </c>
      <c r="G1" t="s">
        <v>20</v>
      </c>
      <c r="H1" t="s">
        <v>51</v>
      </c>
    </row>
    <row r="2" spans="1:8" x14ac:dyDescent="0.25">
      <c r="A2" t="s">
        <v>2</v>
      </c>
      <c r="B2" t="s">
        <v>17</v>
      </c>
      <c r="C2" t="s">
        <v>24</v>
      </c>
      <c r="D2">
        <v>500</v>
      </c>
      <c r="E2" s="1">
        <v>44354</v>
      </c>
      <c r="F2" s="2">
        <v>0.33333333333333331</v>
      </c>
      <c r="G2" s="2">
        <v>0.75</v>
      </c>
      <c r="H2" s="3">
        <v>0.41666666666666669</v>
      </c>
    </row>
    <row r="3" spans="1:8" x14ac:dyDescent="0.25">
      <c r="A3" t="s">
        <v>4</v>
      </c>
      <c r="B3" t="s">
        <v>18</v>
      </c>
      <c r="C3" t="s">
        <v>30</v>
      </c>
      <c r="D3">
        <v>800</v>
      </c>
      <c r="E3" s="1">
        <v>44354</v>
      </c>
      <c r="F3" s="2">
        <v>0.32777777777777778</v>
      </c>
      <c r="G3" s="2">
        <v>0.6875</v>
      </c>
      <c r="H3" s="3">
        <v>0.35972222222222222</v>
      </c>
    </row>
    <row r="4" spans="1:8" x14ac:dyDescent="0.25">
      <c r="A4" t="s">
        <v>6</v>
      </c>
      <c r="B4" t="s">
        <v>17</v>
      </c>
      <c r="C4" t="s">
        <v>26</v>
      </c>
      <c r="D4">
        <v>200</v>
      </c>
      <c r="E4" s="1">
        <v>44354</v>
      </c>
      <c r="F4" s="2">
        <v>0.31388888888888888</v>
      </c>
      <c r="G4" s="2">
        <v>0.48055555555555557</v>
      </c>
      <c r="H4" s="3">
        <v>0.16666666666666666</v>
      </c>
    </row>
    <row r="5" spans="1:8" x14ac:dyDescent="0.25">
      <c r="A5" t="s">
        <v>7</v>
      </c>
      <c r="B5" t="s">
        <v>16</v>
      </c>
      <c r="C5" t="s">
        <v>37</v>
      </c>
      <c r="D5">
        <v>500</v>
      </c>
      <c r="E5" s="1">
        <v>44354</v>
      </c>
      <c r="F5" s="2">
        <v>0.375</v>
      </c>
      <c r="G5" s="2">
        <v>0.70833333333333337</v>
      </c>
      <c r="H5" s="3">
        <v>0.33333333333333331</v>
      </c>
    </row>
    <row r="6" spans="1:8" x14ac:dyDescent="0.25">
      <c r="A6" t="s">
        <v>2</v>
      </c>
      <c r="B6" t="s">
        <v>17</v>
      </c>
      <c r="C6" t="s">
        <v>24</v>
      </c>
      <c r="D6">
        <v>700</v>
      </c>
      <c r="E6" s="1">
        <v>44355</v>
      </c>
      <c r="F6" s="2">
        <v>0.33333333333333331</v>
      </c>
      <c r="G6" s="2">
        <v>0.75</v>
      </c>
      <c r="H6" s="3">
        <v>0.41666666666666669</v>
      </c>
    </row>
    <row r="7" spans="1:8" x14ac:dyDescent="0.25">
      <c r="A7" t="s">
        <v>3</v>
      </c>
      <c r="B7" t="s">
        <v>17</v>
      </c>
      <c r="C7" t="s">
        <v>24</v>
      </c>
      <c r="D7">
        <v>1500</v>
      </c>
      <c r="E7" s="1">
        <v>44356</v>
      </c>
      <c r="F7" s="2">
        <v>0.33333333333333331</v>
      </c>
      <c r="G7" s="2">
        <v>0.75</v>
      </c>
      <c r="H7" s="3">
        <v>0.41666666666666669</v>
      </c>
    </row>
    <row r="8" spans="1:8" x14ac:dyDescent="0.25">
      <c r="A8" t="s">
        <v>4</v>
      </c>
      <c r="B8" t="s">
        <v>17</v>
      </c>
      <c r="C8" t="s">
        <v>24</v>
      </c>
      <c r="D8">
        <v>2000</v>
      </c>
      <c r="E8" s="1">
        <v>44386</v>
      </c>
      <c r="F8" s="2">
        <v>0.33333333333333331</v>
      </c>
      <c r="G8" s="2">
        <v>0.66666666666666663</v>
      </c>
      <c r="H8" s="3">
        <v>0.33333333333333331</v>
      </c>
    </row>
    <row r="9" spans="1:8" x14ac:dyDescent="0.25">
      <c r="A9" t="s">
        <v>7</v>
      </c>
      <c r="B9" t="s">
        <v>18</v>
      </c>
      <c r="C9" t="s">
        <v>24</v>
      </c>
      <c r="D9">
        <v>2372</v>
      </c>
      <c r="E9" s="1">
        <v>44397</v>
      </c>
      <c r="F9" s="2">
        <v>0.33333333333333331</v>
      </c>
      <c r="G9" s="2">
        <v>0.75</v>
      </c>
      <c r="H9" s="3">
        <v>0.41666666666666669</v>
      </c>
    </row>
    <row r="10" spans="1:8" x14ac:dyDescent="0.25">
      <c r="A10" t="s">
        <v>4</v>
      </c>
      <c r="B10" t="s">
        <v>16</v>
      </c>
      <c r="C10" t="s">
        <v>24</v>
      </c>
      <c r="D10">
        <v>2000</v>
      </c>
      <c r="E10" s="1">
        <v>44452</v>
      </c>
      <c r="F10" s="2">
        <v>0.5</v>
      </c>
      <c r="G10" s="2">
        <v>0.58333333333333337</v>
      </c>
      <c r="H10" s="3">
        <v>8.3333333333333329E-2</v>
      </c>
    </row>
    <row r="15" spans="1:8" x14ac:dyDescent="0.25">
      <c r="A15" s="5" t="s">
        <v>55</v>
      </c>
      <c r="B15" t="s">
        <v>54</v>
      </c>
      <c r="C15" t="s">
        <v>57</v>
      </c>
    </row>
    <row r="16" spans="1:8" x14ac:dyDescent="0.25">
      <c r="A16" s="6" t="s">
        <v>4</v>
      </c>
      <c r="B16" s="4">
        <v>2000</v>
      </c>
      <c r="C16" s="7">
        <v>0.33333333333333331</v>
      </c>
    </row>
    <row r="17" spans="1:3" x14ac:dyDescent="0.25">
      <c r="A17" s="6" t="s">
        <v>56</v>
      </c>
      <c r="B17" s="4">
        <v>2000</v>
      </c>
      <c r="C17" s="7">
        <v>0.33333333333333331</v>
      </c>
    </row>
  </sheetData>
  <phoneticPr fontId="2" type="noConversion"/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422A-3A5A-4345-876D-1C8E5921EA7F}">
  <dimension ref="B2:F24"/>
  <sheetViews>
    <sheetView workbookViewId="0">
      <selection activeCell="L12" sqref="L12"/>
    </sheetView>
  </sheetViews>
  <sheetFormatPr baseColWidth="10" defaultRowHeight="15" x14ac:dyDescent="0.25"/>
  <sheetData>
    <row r="2" spans="2:6" x14ac:dyDescent="0.25">
      <c r="B2" t="s">
        <v>1</v>
      </c>
      <c r="D2" t="s">
        <v>15</v>
      </c>
      <c r="F2" t="s">
        <v>22</v>
      </c>
    </row>
    <row r="3" spans="2:6" x14ac:dyDescent="0.25">
      <c r="B3" t="s">
        <v>2</v>
      </c>
      <c r="D3" t="s">
        <v>17</v>
      </c>
      <c r="F3" t="s">
        <v>23</v>
      </c>
    </row>
    <row r="4" spans="2:6" x14ac:dyDescent="0.25">
      <c r="B4" t="s">
        <v>3</v>
      </c>
      <c r="D4" t="s">
        <v>18</v>
      </c>
      <c r="F4" t="s">
        <v>24</v>
      </c>
    </row>
    <row r="5" spans="2:6" x14ac:dyDescent="0.25">
      <c r="B5" t="s">
        <v>4</v>
      </c>
      <c r="D5" t="s">
        <v>16</v>
      </c>
      <c r="F5" t="s">
        <v>25</v>
      </c>
    </row>
    <row r="6" spans="2:6" x14ac:dyDescent="0.25">
      <c r="B6" t="s">
        <v>5</v>
      </c>
      <c r="F6" t="s">
        <v>26</v>
      </c>
    </row>
    <row r="7" spans="2:6" x14ac:dyDescent="0.25">
      <c r="B7" t="s">
        <v>6</v>
      </c>
      <c r="F7" t="s">
        <v>27</v>
      </c>
    </row>
    <row r="8" spans="2:6" x14ac:dyDescent="0.25">
      <c r="B8" t="s">
        <v>7</v>
      </c>
      <c r="F8" t="s">
        <v>28</v>
      </c>
    </row>
    <row r="9" spans="2:6" x14ac:dyDescent="0.25">
      <c r="B9" t="s">
        <v>8</v>
      </c>
      <c r="F9" t="s">
        <v>29</v>
      </c>
    </row>
    <row r="10" spans="2:6" x14ac:dyDescent="0.25">
      <c r="B10" t="s">
        <v>9</v>
      </c>
      <c r="F10" t="s">
        <v>30</v>
      </c>
    </row>
    <row r="11" spans="2:6" x14ac:dyDescent="0.25">
      <c r="B11" t="s">
        <v>10</v>
      </c>
      <c r="F11" t="s">
        <v>31</v>
      </c>
    </row>
    <row r="12" spans="2:6" x14ac:dyDescent="0.25">
      <c r="B12" t="s">
        <v>11</v>
      </c>
      <c r="F12" t="s">
        <v>32</v>
      </c>
    </row>
    <row r="13" spans="2:6" x14ac:dyDescent="0.25">
      <c r="F13" t="s">
        <v>33</v>
      </c>
    </row>
    <row r="14" spans="2:6" x14ac:dyDescent="0.25">
      <c r="F14" t="s">
        <v>34</v>
      </c>
    </row>
    <row r="15" spans="2:6" x14ac:dyDescent="0.25">
      <c r="F15" t="s">
        <v>35</v>
      </c>
    </row>
    <row r="16" spans="2:6" x14ac:dyDescent="0.25">
      <c r="F16" t="s">
        <v>36</v>
      </c>
    </row>
    <row r="17" spans="6:6" x14ac:dyDescent="0.25">
      <c r="F17" t="s">
        <v>37</v>
      </c>
    </row>
    <row r="18" spans="6:6" x14ac:dyDescent="0.25">
      <c r="F18" t="s">
        <v>38</v>
      </c>
    </row>
    <row r="19" spans="6:6" x14ac:dyDescent="0.25">
      <c r="F19" t="s">
        <v>39</v>
      </c>
    </row>
    <row r="20" spans="6:6" x14ac:dyDescent="0.25">
      <c r="F20" t="s">
        <v>40</v>
      </c>
    </row>
    <row r="21" spans="6:6" x14ac:dyDescent="0.25">
      <c r="F21" t="s">
        <v>41</v>
      </c>
    </row>
    <row r="22" spans="6:6" x14ac:dyDescent="0.25">
      <c r="F22" t="s">
        <v>42</v>
      </c>
    </row>
    <row r="23" spans="6:6" x14ac:dyDescent="0.25">
      <c r="F23" t="s">
        <v>43</v>
      </c>
    </row>
    <row r="24" spans="6:6" x14ac:dyDescent="0.25">
      <c r="F24" t="s">
        <v>44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16E55-B0C1-4E17-BAD4-1D0750D776A7}">
  <dimension ref="B2:C170"/>
  <sheetViews>
    <sheetView showGridLines="0" topLeftCell="A138" workbookViewId="0">
      <selection activeCell="C171" sqref="C171"/>
    </sheetView>
  </sheetViews>
  <sheetFormatPr baseColWidth="10" defaultRowHeight="15" x14ac:dyDescent="0.25"/>
  <cols>
    <col min="2" max="2" width="2" bestFit="1" customWidth="1"/>
  </cols>
  <sheetData>
    <row r="2" spans="2:3" x14ac:dyDescent="0.25">
      <c r="B2">
        <v>1</v>
      </c>
      <c r="C2" t="s">
        <v>46</v>
      </c>
    </row>
    <row r="35" spans="2:3" x14ac:dyDescent="0.25">
      <c r="B35">
        <v>2</v>
      </c>
      <c r="C35" t="s">
        <v>47</v>
      </c>
    </row>
    <row r="67" spans="2:3" x14ac:dyDescent="0.25">
      <c r="B67">
        <v>3</v>
      </c>
      <c r="C67" t="s">
        <v>48</v>
      </c>
    </row>
    <row r="90" spans="2:2" x14ac:dyDescent="0.25">
      <c r="B90">
        <v>4</v>
      </c>
    </row>
    <row r="117" spans="2:3" x14ac:dyDescent="0.25">
      <c r="B117">
        <v>5</v>
      </c>
      <c r="C117" t="s">
        <v>49</v>
      </c>
    </row>
    <row r="140" spans="2:3" x14ac:dyDescent="0.25">
      <c r="B140">
        <v>6</v>
      </c>
      <c r="C140" t="s">
        <v>50</v>
      </c>
    </row>
    <row r="169" spans="2:3" x14ac:dyDescent="0.25">
      <c r="B169">
        <v>7</v>
      </c>
      <c r="C169" t="s">
        <v>52</v>
      </c>
    </row>
    <row r="170" spans="2:3" x14ac:dyDescent="0.25">
      <c r="C170" t="s">
        <v>53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F4A3A3-8C9F-4DFF-98B4-5DC015AE8D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Sommaire</vt:lpstr>
      <vt:lpstr>données</vt:lpstr>
      <vt:lpstr>RapportFinalProduction</vt:lpstr>
      <vt:lpstr>Params</vt:lpstr>
      <vt:lpstr>étapes</vt:lpstr>
      <vt:lpstr>lignes</vt:lpstr>
      <vt:lpstr>liste_produits</vt:lpstr>
      <vt:lpstr>Natures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Alex KESSLER</cp:lastModifiedBy>
  <dcterms:created xsi:type="dcterms:W3CDTF">2015-06-05T18:19:34Z</dcterms:created>
  <dcterms:modified xsi:type="dcterms:W3CDTF">2022-04-13T11:30:47Z</dcterms:modified>
</cp:coreProperties>
</file>